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BALANCO ANUAL 2025\"/>
    </mc:Choice>
  </mc:AlternateContent>
  <xr:revisionPtr revIDLastSave="0" documentId="13_ncr:1_{DBA90491-A369-4D47-B26E-C112D92866A8}" xr6:coauthVersionLast="47" xr6:coauthVersionMax="47" xr10:uidLastSave="{00000000-0000-0000-0000-000000000000}"/>
  <bookViews>
    <workbookView xWindow="-120" yWindow="-120" windowWidth="29040" windowHeight="15720" tabRatio="630" xr2:uid="{BD33AC1C-07C6-47F9-94FA-F4DC5E3187FB}"/>
  </bookViews>
  <sheets>
    <sheet name="DF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7" l="1"/>
  <c r="C70" i="7"/>
  <c r="C52" i="7"/>
  <c r="C40" i="7"/>
  <c r="D40" i="7"/>
  <c r="D52" i="7"/>
  <c r="D70" i="7"/>
  <c r="D75" i="7"/>
  <c r="D72" i="7" l="1"/>
  <c r="C72" i="7"/>
</calcChain>
</file>

<file path=xl/sharedStrings.xml><?xml version="1.0" encoding="utf-8"?>
<sst xmlns="http://schemas.openxmlformats.org/spreadsheetml/2006/main" count="86" uniqueCount="86">
  <si>
    <t>AGÊNCIA DE FOMENTO DE GOIÁS S/A</t>
  </si>
  <si>
    <t>Fluxos de Caixa Provenientes das Operações</t>
  </si>
  <si>
    <t>Realização de Capital Social</t>
  </si>
  <si>
    <t>Depreciação de Bens Arrendados</t>
  </si>
  <si>
    <t>Variação na taxa de conversão de moedas</t>
  </si>
  <si>
    <t>Outros Ajustes</t>
  </si>
  <si>
    <t>Operações de Arrendamento Mercantil</t>
  </si>
  <si>
    <t>Aumento de Capital de Subsidiárias</t>
  </si>
  <si>
    <t>Ajuste ao Valor de Mercado - TVM e Instrumentos Financeiros Derivativos</t>
  </si>
  <si>
    <t>Depósitos</t>
  </si>
  <si>
    <t>Operações Compromissadas</t>
  </si>
  <si>
    <t>Recursos de Aceites Cambiais e Emissão de Títulos</t>
  </si>
  <si>
    <t>Repatriação de Recursos</t>
  </si>
  <si>
    <t>Fluxos de Caixa Provenientes das Atividades de Investimentos</t>
  </si>
  <si>
    <t>Dividendos a Receber de Coligadas/Controladas</t>
  </si>
  <si>
    <t>Juros Sobre Capital Próprio a Receber</t>
  </si>
  <si>
    <t>Alienação de Imobilizado de Uso</t>
  </si>
  <si>
    <t>Alienação de Imobilizado de Arrendamento</t>
  </si>
  <si>
    <t>Alienação de Investimentos</t>
  </si>
  <si>
    <t>Ajuste ao Valor de Mercado das Obrigações</t>
  </si>
  <si>
    <t>Inversões em Investimentos</t>
  </si>
  <si>
    <t>Aumento de Capital</t>
  </si>
  <si>
    <t>Lucro/Prejuízo na equivalência patrimonial</t>
  </si>
  <si>
    <t>Lucro/Prejuízo na alienação de Valores e Bens</t>
  </si>
  <si>
    <t>Lucro/Prejuízo na alienação de Bens Imóveis</t>
  </si>
  <si>
    <t>Superveniência/Insuficiência de Depreciação</t>
  </si>
  <si>
    <t>Reforço/Reversão de provisão para desvalorização de outros bens</t>
  </si>
  <si>
    <t>Relações Interfinanceiras e Interdependências</t>
  </si>
  <si>
    <t>Variação nos Resultados de Exercícios Futuros</t>
  </si>
  <si>
    <t>Reserva de Reavaliação por Equivalência Patrimonial</t>
  </si>
  <si>
    <t>Alienação de Bens não de usos Próprio</t>
  </si>
  <si>
    <t>Inversões em Bens não de uso Próprio</t>
  </si>
  <si>
    <t>AV. GOIÁS Nº 91 - CENTRO - CEP: 74.005-010 - GOIÂNIA GO.</t>
  </si>
  <si>
    <t>CNPJ: 03.918.382/0001-25</t>
  </si>
  <si>
    <t xml:space="preserve"> Caixa Gerado/Utilizado pelas Operações</t>
  </si>
  <si>
    <t xml:space="preserve">  Lucro Líquido</t>
  </si>
  <si>
    <t xml:space="preserve">  Aplicações Interfinanceiras de Liquidez</t>
  </si>
  <si>
    <t xml:space="preserve">  Títulos e Valores Mobiliários e Instrumentos Financeiros Derivativos</t>
  </si>
  <si>
    <t xml:space="preserve">  Operações de Crédito</t>
  </si>
  <si>
    <t xml:space="preserve">  Outros Créditos</t>
  </si>
  <si>
    <t xml:space="preserve">  Outros Valores e Bens</t>
  </si>
  <si>
    <t xml:space="preserve">  Outras Obrigações</t>
  </si>
  <si>
    <t xml:space="preserve">  Obrigações por Empréstimos e Repasses</t>
  </si>
  <si>
    <t xml:space="preserve">  Dividendos Propostos</t>
  </si>
  <si>
    <t xml:space="preserve">  Juros Sobre Capital Próprio Propostos</t>
  </si>
  <si>
    <t xml:space="preserve">  Imobilizado de Uso</t>
  </si>
  <si>
    <t xml:space="preserve">  Início do Período</t>
  </si>
  <si>
    <t xml:space="preserve">  Fim do Período</t>
  </si>
  <si>
    <t xml:space="preserve">  Edificações</t>
  </si>
  <si>
    <t xml:space="preserve">  Depreciação e Amortização</t>
  </si>
  <si>
    <t xml:space="preserve">  Imóveis de Uso</t>
  </si>
  <si>
    <t>DESCRIÇÃO</t>
  </si>
  <si>
    <t>EM R$ MIL</t>
  </si>
  <si>
    <t>Fluxos de Caixa Provenientes das Atividades de Financiamentos</t>
  </si>
  <si>
    <t>Caixa (utilizado) Provenientes das Atividades de Financiamentos</t>
  </si>
  <si>
    <t>Variação Líquida de Caixa e Equivalente de Caixa</t>
  </si>
  <si>
    <t>Aumento/Redução de Caixa e Equivalente de Caixa</t>
  </si>
  <si>
    <t xml:space="preserve">  Destinado para Aumento de Capital</t>
  </si>
  <si>
    <t xml:space="preserve">  Investimentos</t>
  </si>
  <si>
    <t>CONTADORA</t>
  </si>
  <si>
    <t xml:space="preserve">  Imobilizado em Curso</t>
  </si>
  <si>
    <t>CÉSAR AUGUSTO SOTKEVICIENE MOURA</t>
  </si>
  <si>
    <t>WELLINGTON MATOS DE LIMA</t>
  </si>
  <si>
    <t xml:space="preserve"> </t>
  </si>
  <si>
    <t>VINICIUS CECILIO LUZ</t>
  </si>
  <si>
    <t>MARIA TEREZINHA DA MOTA BATISTA</t>
  </si>
  <si>
    <t>CRC/GO 008031/O/0</t>
  </si>
  <si>
    <t>CONSELHO FISCAL</t>
  </si>
  <si>
    <t>RAFAELA AVELAR DE QUEIROZ</t>
  </si>
  <si>
    <t>RIVAEL AGUIAR PEREIRA</t>
  </si>
  <si>
    <t>Diretor-Presidente</t>
  </si>
  <si>
    <t>LARA GARCIA BORGES FERREIRA</t>
  </si>
  <si>
    <t>Diretora Administrativa e Financeira</t>
  </si>
  <si>
    <t>Diretor de Operações</t>
  </si>
  <si>
    <t xml:space="preserve">  Ajuste da Resolução 4966</t>
  </si>
  <si>
    <t>Total dos Recursos Captados/Aplicados</t>
  </si>
  <si>
    <t>Goiânia/GO 27 de fevereiro de 2026</t>
  </si>
  <si>
    <t>CONSELHO DE ADMINISTRAÇÃO</t>
  </si>
  <si>
    <t>ALAN FARIAS TAVARES -Presidente</t>
  </si>
  <si>
    <t>NATÁLIA CALIMAN VIEIRA - Membro</t>
  </si>
  <si>
    <t>PEDRO LEONARDO DE PAULA REZENDE - Membro</t>
  </si>
  <si>
    <t>RIVAEL AGUIAR PEREIRA - Vice Presidente</t>
  </si>
  <si>
    <t>PHABER CRUVINEL NUNES - Membro</t>
  </si>
  <si>
    <t>WILSON ROCHA BALEIRO JÚNIOR - Membro</t>
  </si>
  <si>
    <t>DEMONSTRAÇÕES FINANCEIRAS - EXERCÍCIO FINDO EM  31 DE DEZEMBRO DE 2025</t>
  </si>
  <si>
    <t xml:space="preserve">FLUXO DE CAIXA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</si>
</sst>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dd/mm/yy"/>
    <numFmt numFmtId="166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u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2" borderId="0" xfId="0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2" applyNumberFormat="1" applyFont="1" applyFill="1" applyAlignment="1">
      <alignment horizontal="centerContinuous" vertical="center"/>
    </xf>
    <xf numFmtId="14" fontId="3" fillId="0" borderId="0" xfId="2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166" fontId="2" fillId="0" borderId="0" xfId="2" applyNumberFormat="1" applyFont="1" applyFill="1" applyAlignment="1">
      <alignment vertical="center"/>
    </xf>
    <xf numFmtId="164" fontId="2" fillId="0" borderId="0" xfId="2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14" fontId="7" fillId="2" borderId="2" xfId="2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166" fontId="7" fillId="2" borderId="2" xfId="2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166" fontId="8" fillId="2" borderId="2" xfId="2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166" fontId="8" fillId="2" borderId="6" xfId="2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right"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6" fontId="7" fillId="0" borderId="0" xfId="2" applyNumberFormat="1" applyFont="1" applyFill="1" applyAlignment="1">
      <alignment horizontal="right" vertical="center"/>
    </xf>
  </cellXfs>
  <cellStyles count="3">
    <cellStyle name="Normal" xfId="0" builtinId="0"/>
    <cellStyle name="Normal 2" xfId="1" xr:uid="{4BD5DD83-7D0E-4B77-84DB-DCCAA5744327}"/>
    <cellStyle name="Separador de milhares 2" xfId="2" xr:uid="{FFA8905E-8209-4263-B356-13E30C21C7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105</xdr:row>
      <xdr:rowOff>19050</xdr:rowOff>
    </xdr:from>
    <xdr:to>
      <xdr:col>2</xdr:col>
      <xdr:colOff>971550</xdr:colOff>
      <xdr:row>106</xdr:row>
      <xdr:rowOff>38100</xdr:rowOff>
    </xdr:to>
    <xdr:pic>
      <xdr:nvPicPr>
        <xdr:cNvPr id="6459" name="Imagem 2">
          <a:extLst>
            <a:ext uri="{FF2B5EF4-FFF2-40B4-BE49-F238E27FC236}">
              <a16:creationId xmlns:a16="http://schemas.microsoft.com/office/drawing/2014/main" id="{5EA017ED-E3C0-2D9A-248A-8EFD02FE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25675"/>
          <a:ext cx="63912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1771651</xdr:colOff>
      <xdr:row>5</xdr:row>
      <xdr:rowOff>78441</xdr:rowOff>
    </xdr:to>
    <xdr:pic>
      <xdr:nvPicPr>
        <xdr:cNvPr id="6460" name="Imagem 2">
          <a:extLst>
            <a:ext uri="{FF2B5EF4-FFF2-40B4-BE49-F238E27FC236}">
              <a16:creationId xmlns:a16="http://schemas.microsoft.com/office/drawing/2014/main" id="{5C8F1851-BD3C-5964-BAC9-9939E9FCF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1651" cy="974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2047315</xdr:colOff>
      <xdr:row>0</xdr:row>
      <xdr:rowOff>132789</xdr:rowOff>
    </xdr:from>
    <xdr:to>
      <xdr:col>8</xdr:col>
      <xdr:colOff>529478</xdr:colOff>
      <xdr:row>7</xdr:row>
      <xdr:rowOff>105895</xdr:rowOff>
    </xdr:to>
    <xdr:pic>
      <xdr:nvPicPr>
        <xdr:cNvPr id="6461" name="Imagem 2">
          <a:extLst>
            <a:ext uri="{FF2B5EF4-FFF2-40B4-BE49-F238E27FC236}">
              <a16:creationId xmlns:a16="http://schemas.microsoft.com/office/drawing/2014/main" id="{9821ADAA-0221-1294-078A-7D4F0827F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0962" y="132789"/>
          <a:ext cx="790575" cy="1048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23F3-7EB9-4BD8-A361-203E0BAB0EDE}">
  <sheetPr codeName="Planilha1"/>
  <dimension ref="A1:K106"/>
  <sheetViews>
    <sheetView showGridLines="0" tabSelected="1" view="pageBreakPreview" topLeftCell="A75" zoomScale="85" zoomScaleNormal="85" zoomScaleSheetLayoutView="85" workbookViewId="0">
      <selection activeCell="B95" sqref="B95:C95"/>
    </sheetView>
  </sheetViews>
  <sheetFormatPr defaultRowHeight="14.25" customHeight="1" x14ac:dyDescent="0.2"/>
  <cols>
    <col min="1" max="1" width="57.42578125" style="3" customWidth="1"/>
    <col min="2" max="2" width="23.85546875" style="3" customWidth="1"/>
    <col min="3" max="3" width="33.28515625" style="4" customWidth="1"/>
    <col min="4" max="4" width="1.28515625" style="4" customWidth="1"/>
    <col min="5" max="5" width="9.140625" style="3" hidden="1" customWidth="1"/>
    <col min="6" max="6" width="9.28515625" style="3" hidden="1" customWidth="1"/>
    <col min="7" max="8" width="9.140625" style="3" hidden="1" customWidth="1"/>
    <col min="9" max="16384" width="9.140625" style="3"/>
  </cols>
  <sheetData>
    <row r="1" spans="1:11" ht="14.25" customHeight="1" x14ac:dyDescent="0.2">
      <c r="A1" s="1"/>
      <c r="B1" s="1"/>
      <c r="C1" s="2"/>
    </row>
    <row r="2" spans="1:11" ht="14.25" customHeight="1" x14ac:dyDescent="0.2">
      <c r="A2" s="1"/>
      <c r="B2" s="1"/>
      <c r="C2" s="2"/>
    </row>
    <row r="3" spans="1:11" ht="14.25" customHeight="1" x14ac:dyDescent="0.2">
      <c r="A3" s="1"/>
      <c r="B3" s="1"/>
      <c r="C3" s="2"/>
    </row>
    <row r="4" spans="1:11" ht="14.25" customHeight="1" x14ac:dyDescent="0.2">
      <c r="A4" s="14"/>
      <c r="B4" s="1"/>
      <c r="C4" s="1"/>
      <c r="D4" s="5"/>
      <c r="E4" s="5"/>
      <c r="F4" s="6"/>
      <c r="J4" s="5"/>
      <c r="K4" s="6"/>
    </row>
    <row r="5" spans="1:11" ht="14.25" customHeight="1" x14ac:dyDescent="0.2">
      <c r="A5" s="14"/>
      <c r="B5" s="1"/>
      <c r="C5" s="1"/>
      <c r="D5" s="5"/>
      <c r="E5" s="5"/>
      <c r="F5" s="6"/>
      <c r="J5" s="5"/>
      <c r="K5" s="6"/>
    </row>
    <row r="6" spans="1:11" ht="14.25" customHeight="1" x14ac:dyDescent="0.2">
      <c r="A6" s="14"/>
      <c r="B6" s="1"/>
      <c r="C6" s="1"/>
      <c r="D6" s="5"/>
      <c r="E6" s="5"/>
      <c r="F6" s="6"/>
      <c r="J6" s="5"/>
      <c r="K6" s="6"/>
    </row>
    <row r="7" spans="1:11" ht="14.25" customHeight="1" x14ac:dyDescent="0.2">
      <c r="A7" s="38" t="s">
        <v>84</v>
      </c>
      <c r="B7" s="38"/>
      <c r="C7" s="38"/>
      <c r="D7" s="5"/>
      <c r="E7" s="5"/>
      <c r="F7" s="6"/>
      <c r="J7" s="5"/>
      <c r="K7" s="6"/>
    </row>
    <row r="8" spans="1:11" ht="14.25" customHeight="1" x14ac:dyDescent="0.2">
      <c r="A8" s="24"/>
      <c r="B8" s="24"/>
      <c r="C8" s="24"/>
      <c r="D8" s="5"/>
      <c r="E8" s="5"/>
      <c r="F8" s="6"/>
      <c r="J8" s="5"/>
      <c r="K8" s="6"/>
    </row>
    <row r="9" spans="1:11" ht="14.25" customHeight="1" x14ac:dyDescent="0.2">
      <c r="A9" s="39" t="s">
        <v>85</v>
      </c>
      <c r="B9" s="39"/>
      <c r="C9" s="39"/>
      <c r="D9" s="7"/>
      <c r="E9" s="7"/>
      <c r="F9" s="7"/>
    </row>
    <row r="10" spans="1:11" ht="14.25" customHeight="1" x14ac:dyDescent="0.2">
      <c r="A10" s="25"/>
      <c r="B10" s="25"/>
      <c r="C10" s="25"/>
      <c r="D10" s="7"/>
      <c r="E10" s="7"/>
      <c r="F10" s="7"/>
    </row>
    <row r="11" spans="1:11" ht="14.25" customHeight="1" x14ac:dyDescent="0.2">
      <c r="A11" s="40" t="s">
        <v>0</v>
      </c>
      <c r="B11" s="40"/>
      <c r="C11" s="40"/>
      <c r="D11" s="7"/>
      <c r="E11" s="7"/>
      <c r="F11" s="7"/>
    </row>
    <row r="12" spans="1:11" ht="14.25" customHeight="1" x14ac:dyDescent="0.2">
      <c r="A12" s="40" t="s">
        <v>32</v>
      </c>
      <c r="B12" s="40"/>
      <c r="C12" s="25"/>
      <c r="D12" s="7"/>
      <c r="E12" s="7"/>
      <c r="F12" s="7"/>
    </row>
    <row r="13" spans="1:11" ht="14.25" customHeight="1" x14ac:dyDescent="0.2">
      <c r="A13" s="41" t="s">
        <v>33</v>
      </c>
      <c r="B13" s="25"/>
      <c r="C13" s="42" t="s">
        <v>52</v>
      </c>
      <c r="D13" s="7"/>
      <c r="E13" s="7"/>
      <c r="F13" s="7"/>
    </row>
    <row r="14" spans="1:11" ht="14.25" customHeight="1" x14ac:dyDescent="0.2">
      <c r="A14" s="43" t="s">
        <v>51</v>
      </c>
      <c r="B14" s="44"/>
      <c r="C14" s="45">
        <v>46022</v>
      </c>
      <c r="D14" s="8"/>
    </row>
    <row r="15" spans="1:11" ht="20.25" customHeight="1" x14ac:dyDescent="0.2">
      <c r="A15" s="46"/>
      <c r="B15" s="47"/>
      <c r="C15" s="48"/>
      <c r="D15" s="8"/>
    </row>
    <row r="16" spans="1:11" ht="14.25" customHeight="1" x14ac:dyDescent="0.2">
      <c r="A16" s="49" t="s">
        <v>1</v>
      </c>
      <c r="B16" s="24"/>
      <c r="C16" s="50"/>
      <c r="D16" s="9"/>
    </row>
    <row r="17" spans="1:6" ht="14.25" customHeight="1" x14ac:dyDescent="0.2">
      <c r="A17" s="51" t="s">
        <v>35</v>
      </c>
      <c r="B17" s="24"/>
      <c r="C17" s="52">
        <v>5911</v>
      </c>
    </row>
    <row r="18" spans="1:6" ht="14.25" customHeight="1" x14ac:dyDescent="0.2">
      <c r="A18" s="51" t="s">
        <v>49</v>
      </c>
      <c r="B18" s="24"/>
      <c r="C18" s="52">
        <v>286</v>
      </c>
    </row>
    <row r="19" spans="1:6" ht="14.25" hidden="1" customHeight="1" x14ac:dyDescent="0.2">
      <c r="A19" s="51" t="s">
        <v>2</v>
      </c>
      <c r="B19" s="24"/>
      <c r="C19" s="52">
        <v>0</v>
      </c>
    </row>
    <row r="20" spans="1:6" ht="14.25" hidden="1" customHeight="1" x14ac:dyDescent="0.2">
      <c r="A20" s="51" t="s">
        <v>3</v>
      </c>
      <c r="B20" s="24"/>
      <c r="C20" s="52">
        <v>0</v>
      </c>
    </row>
    <row r="21" spans="1:6" ht="14.25" hidden="1" customHeight="1" x14ac:dyDescent="0.2">
      <c r="A21" s="51" t="s">
        <v>22</v>
      </c>
      <c r="B21" s="24"/>
      <c r="C21" s="52">
        <v>0</v>
      </c>
    </row>
    <row r="22" spans="1:6" ht="14.25" hidden="1" customHeight="1" x14ac:dyDescent="0.2">
      <c r="A22" s="51" t="s">
        <v>23</v>
      </c>
      <c r="B22" s="24"/>
      <c r="C22" s="52">
        <v>0</v>
      </c>
    </row>
    <row r="23" spans="1:6" ht="14.25" hidden="1" customHeight="1" x14ac:dyDescent="0.2">
      <c r="A23" s="51" t="s">
        <v>24</v>
      </c>
      <c r="B23" s="24"/>
      <c r="C23" s="52">
        <v>0</v>
      </c>
    </row>
    <row r="24" spans="1:6" ht="14.25" hidden="1" customHeight="1" x14ac:dyDescent="0.2">
      <c r="A24" s="51" t="s">
        <v>25</v>
      </c>
      <c r="B24" s="24"/>
      <c r="C24" s="52">
        <v>0</v>
      </c>
    </row>
    <row r="25" spans="1:6" ht="14.25" hidden="1" customHeight="1" x14ac:dyDescent="0.2">
      <c r="A25" s="51" t="s">
        <v>4</v>
      </c>
      <c r="B25" s="24"/>
      <c r="C25" s="52">
        <v>0</v>
      </c>
    </row>
    <row r="26" spans="1:6" ht="14.25" hidden="1" customHeight="1" x14ac:dyDescent="0.2">
      <c r="A26" s="51" t="s">
        <v>26</v>
      </c>
      <c r="B26" s="24"/>
      <c r="C26" s="52">
        <v>0</v>
      </c>
    </row>
    <row r="27" spans="1:6" ht="14.25" hidden="1" customHeight="1" x14ac:dyDescent="0.2">
      <c r="A27" s="51" t="s">
        <v>5</v>
      </c>
      <c r="B27" s="24"/>
      <c r="C27" s="52">
        <v>0</v>
      </c>
    </row>
    <row r="28" spans="1:6" ht="14.25" hidden="1" customHeight="1" x14ac:dyDescent="0.2">
      <c r="A28" s="51" t="s">
        <v>36</v>
      </c>
      <c r="B28" s="24"/>
      <c r="C28" s="52"/>
    </row>
    <row r="29" spans="1:6" ht="14.25" customHeight="1" x14ac:dyDescent="0.2">
      <c r="A29" s="51" t="s">
        <v>37</v>
      </c>
      <c r="B29" s="24"/>
      <c r="C29" s="52">
        <v>-15546</v>
      </c>
      <c r="F29" s="10"/>
    </row>
    <row r="30" spans="1:6" ht="14.25" hidden="1" customHeight="1" x14ac:dyDescent="0.2">
      <c r="A30" s="51" t="s">
        <v>27</v>
      </c>
      <c r="B30" s="24"/>
      <c r="C30" s="52">
        <v>0</v>
      </c>
    </row>
    <row r="31" spans="1:6" ht="14.25" customHeight="1" x14ac:dyDescent="0.2">
      <c r="A31" s="51" t="s">
        <v>38</v>
      </c>
      <c r="B31" s="24"/>
      <c r="C31" s="52">
        <v>-13255</v>
      </c>
    </row>
    <row r="32" spans="1:6" ht="14.25" hidden="1" customHeight="1" x14ac:dyDescent="0.2">
      <c r="A32" s="51" t="s">
        <v>6</v>
      </c>
      <c r="B32" s="24"/>
      <c r="C32" s="52">
        <v>0</v>
      </c>
    </row>
    <row r="33" spans="1:5" ht="14.25" customHeight="1" x14ac:dyDescent="0.2">
      <c r="A33" s="51" t="s">
        <v>39</v>
      </c>
      <c r="B33" s="24"/>
      <c r="C33" s="52">
        <v>1286</v>
      </c>
    </row>
    <row r="34" spans="1:5" ht="14.25" customHeight="1" x14ac:dyDescent="0.2">
      <c r="A34" s="51" t="s">
        <v>40</v>
      </c>
      <c r="B34" s="24"/>
      <c r="C34" s="52">
        <v>-1178</v>
      </c>
    </row>
    <row r="35" spans="1:5" ht="14.25" customHeight="1" x14ac:dyDescent="0.2">
      <c r="A35" s="51" t="s">
        <v>41</v>
      </c>
      <c r="B35" s="24"/>
      <c r="C35" s="52">
        <v>13096</v>
      </c>
    </row>
    <row r="36" spans="1:5" ht="14.25" hidden="1" customHeight="1" x14ac:dyDescent="0.2">
      <c r="A36" s="51" t="s">
        <v>28</v>
      </c>
      <c r="B36" s="24"/>
      <c r="C36" s="52">
        <v>0</v>
      </c>
    </row>
    <row r="37" spans="1:5" ht="14.25" hidden="1" customHeight="1" x14ac:dyDescent="0.2">
      <c r="A37" s="51" t="s">
        <v>7</v>
      </c>
      <c r="B37" s="24"/>
      <c r="C37" s="52">
        <v>0</v>
      </c>
    </row>
    <row r="38" spans="1:5" ht="14.25" hidden="1" customHeight="1" x14ac:dyDescent="0.2">
      <c r="A38" s="51" t="s">
        <v>29</v>
      </c>
      <c r="B38" s="24"/>
      <c r="C38" s="52">
        <v>0</v>
      </c>
    </row>
    <row r="39" spans="1:5" ht="14.25" hidden="1" customHeight="1" x14ac:dyDescent="0.2">
      <c r="A39" s="51" t="s">
        <v>8</v>
      </c>
      <c r="B39" s="24"/>
      <c r="C39" s="52">
        <v>0</v>
      </c>
    </row>
    <row r="40" spans="1:5" s="7" customFormat="1" ht="14.25" customHeight="1" x14ac:dyDescent="0.2">
      <c r="A40" s="53" t="s">
        <v>34</v>
      </c>
      <c r="B40" s="26"/>
      <c r="C40" s="54">
        <f>SUM(C17:C39)</f>
        <v>-9400</v>
      </c>
      <c r="D40" s="11">
        <f>SUM(D17:D39)</f>
        <v>0</v>
      </c>
      <c r="E40" s="12"/>
    </row>
    <row r="41" spans="1:5" ht="14.25" customHeight="1" x14ac:dyDescent="0.2">
      <c r="A41" s="51"/>
      <c r="B41" s="24"/>
      <c r="C41" s="52"/>
    </row>
    <row r="42" spans="1:5" ht="14.25" customHeight="1" x14ac:dyDescent="0.2">
      <c r="A42" s="53" t="s">
        <v>53</v>
      </c>
      <c r="B42" s="26"/>
      <c r="C42" s="52"/>
    </row>
    <row r="43" spans="1:5" ht="14.25" hidden="1" customHeight="1" x14ac:dyDescent="0.2">
      <c r="A43" s="51" t="s">
        <v>9</v>
      </c>
      <c r="B43" s="24"/>
      <c r="C43" s="52">
        <v>0</v>
      </c>
    </row>
    <row r="44" spans="1:5" ht="14.25" hidden="1" customHeight="1" x14ac:dyDescent="0.2">
      <c r="A44" s="51" t="s">
        <v>10</v>
      </c>
      <c r="B44" s="24"/>
      <c r="C44" s="52">
        <v>0</v>
      </c>
    </row>
    <row r="45" spans="1:5" ht="14.25" hidden="1" customHeight="1" x14ac:dyDescent="0.2">
      <c r="A45" s="51" t="s">
        <v>11</v>
      </c>
      <c r="B45" s="24"/>
      <c r="C45" s="52">
        <v>0</v>
      </c>
    </row>
    <row r="46" spans="1:5" ht="14.25" customHeight="1" x14ac:dyDescent="0.2">
      <c r="A46" s="51" t="s">
        <v>42</v>
      </c>
      <c r="B46" s="24"/>
      <c r="C46" s="52">
        <v>12649</v>
      </c>
    </row>
    <row r="47" spans="1:5" ht="14.25" customHeight="1" x14ac:dyDescent="0.2">
      <c r="A47" s="51" t="s">
        <v>57</v>
      </c>
      <c r="B47" s="24"/>
      <c r="C47" s="52">
        <v>2440</v>
      </c>
    </row>
    <row r="48" spans="1:5" ht="14.25" hidden="1" customHeight="1" x14ac:dyDescent="0.2">
      <c r="A48" s="51" t="s">
        <v>43</v>
      </c>
      <c r="B48" s="24"/>
      <c r="C48" s="52">
        <v>0</v>
      </c>
    </row>
    <row r="49" spans="1:5" ht="14.25" customHeight="1" x14ac:dyDescent="0.2">
      <c r="A49" s="51" t="s">
        <v>74</v>
      </c>
      <c r="B49" s="24"/>
      <c r="C49" s="52">
        <v>690</v>
      </c>
    </row>
    <row r="50" spans="1:5" ht="14.25" hidden="1" customHeight="1" x14ac:dyDescent="0.2">
      <c r="A50" s="51" t="s">
        <v>12</v>
      </c>
      <c r="B50" s="24"/>
      <c r="C50" s="52">
        <v>0</v>
      </c>
    </row>
    <row r="51" spans="1:5" ht="14.25" customHeight="1" x14ac:dyDescent="0.2">
      <c r="A51" s="51" t="s">
        <v>44</v>
      </c>
      <c r="B51" s="24"/>
      <c r="C51" s="52">
        <v>-5460</v>
      </c>
    </row>
    <row r="52" spans="1:5" ht="14.25" customHeight="1" x14ac:dyDescent="0.2">
      <c r="A52" s="53" t="s">
        <v>54</v>
      </c>
      <c r="B52" s="26"/>
      <c r="C52" s="54">
        <f>SUM(C43:C51)</f>
        <v>10319</v>
      </c>
      <c r="D52" s="11">
        <f>SUM(D43:D51)</f>
        <v>0</v>
      </c>
      <c r="E52" s="12"/>
    </row>
    <row r="53" spans="1:5" ht="14.25" customHeight="1" x14ac:dyDescent="0.2">
      <c r="A53" s="51"/>
      <c r="B53" s="24"/>
      <c r="C53" s="52"/>
    </row>
    <row r="54" spans="1:5" ht="14.25" customHeight="1" x14ac:dyDescent="0.2">
      <c r="A54" s="53" t="s">
        <v>13</v>
      </c>
      <c r="B54" s="26"/>
      <c r="C54" s="52"/>
    </row>
    <row r="55" spans="1:5" ht="14.25" hidden="1" customHeight="1" x14ac:dyDescent="0.2">
      <c r="A55" s="51" t="s">
        <v>14</v>
      </c>
      <c r="B55" s="24"/>
      <c r="C55" s="52">
        <v>0</v>
      </c>
    </row>
    <row r="56" spans="1:5" ht="14.25" hidden="1" customHeight="1" x14ac:dyDescent="0.2">
      <c r="A56" s="51" t="s">
        <v>15</v>
      </c>
      <c r="B56" s="24"/>
      <c r="C56" s="52">
        <v>0</v>
      </c>
    </row>
    <row r="57" spans="1:5" ht="14.25" hidden="1" customHeight="1" x14ac:dyDescent="0.2">
      <c r="A57" s="51" t="s">
        <v>30</v>
      </c>
      <c r="B57" s="24"/>
      <c r="C57" s="52">
        <v>0</v>
      </c>
    </row>
    <row r="58" spans="1:5" ht="14.25" hidden="1" customHeight="1" x14ac:dyDescent="0.2">
      <c r="A58" s="51" t="s">
        <v>16</v>
      </c>
      <c r="B58" s="24"/>
      <c r="C58" s="52">
        <v>0</v>
      </c>
    </row>
    <row r="59" spans="1:5" ht="14.25" hidden="1" customHeight="1" x14ac:dyDescent="0.2">
      <c r="A59" s="51" t="s">
        <v>17</v>
      </c>
      <c r="B59" s="24"/>
      <c r="C59" s="52">
        <v>0</v>
      </c>
    </row>
    <row r="60" spans="1:5" ht="14.25" hidden="1" customHeight="1" x14ac:dyDescent="0.2">
      <c r="A60" s="51" t="s">
        <v>18</v>
      </c>
      <c r="B60" s="24"/>
      <c r="C60" s="52">
        <v>0</v>
      </c>
    </row>
    <row r="61" spans="1:5" ht="14.25" hidden="1" customHeight="1" x14ac:dyDescent="0.2">
      <c r="A61" s="51" t="s">
        <v>19</v>
      </c>
      <c r="B61" s="24"/>
      <c r="C61" s="52">
        <v>0</v>
      </c>
    </row>
    <row r="62" spans="1:5" ht="14.25" hidden="1" customHeight="1" x14ac:dyDescent="0.2">
      <c r="A62" s="51" t="s">
        <v>31</v>
      </c>
      <c r="B62" s="24"/>
      <c r="C62" s="52">
        <v>0</v>
      </c>
    </row>
    <row r="63" spans="1:5" ht="14.25" customHeight="1" x14ac:dyDescent="0.2">
      <c r="A63" s="51" t="s">
        <v>58</v>
      </c>
      <c r="B63" s="24"/>
      <c r="C63" s="52">
        <v>0</v>
      </c>
    </row>
    <row r="64" spans="1:5" ht="14.25" customHeight="1" x14ac:dyDescent="0.2">
      <c r="A64" s="51" t="s">
        <v>45</v>
      </c>
      <c r="B64" s="24"/>
      <c r="C64" s="52">
        <v>-1247</v>
      </c>
    </row>
    <row r="65" spans="1:9" ht="14.25" hidden="1" customHeight="1" x14ac:dyDescent="0.2">
      <c r="A65" s="51" t="s">
        <v>50</v>
      </c>
      <c r="B65" s="24"/>
      <c r="C65" s="52"/>
    </row>
    <row r="66" spans="1:9" ht="14.25" hidden="1" customHeight="1" x14ac:dyDescent="0.2">
      <c r="A66" s="51" t="s">
        <v>20</v>
      </c>
      <c r="B66" s="24"/>
      <c r="C66" s="52">
        <v>0</v>
      </c>
    </row>
    <row r="67" spans="1:9" ht="14.25" hidden="1" customHeight="1" x14ac:dyDescent="0.2">
      <c r="A67" s="51" t="s">
        <v>21</v>
      </c>
      <c r="B67" s="24"/>
      <c r="C67" s="52">
        <v>0</v>
      </c>
    </row>
    <row r="68" spans="1:9" ht="14.25" hidden="1" customHeight="1" x14ac:dyDescent="0.2">
      <c r="A68" s="51" t="s">
        <v>48</v>
      </c>
      <c r="B68" s="24"/>
      <c r="C68" s="52"/>
    </row>
    <row r="69" spans="1:9" ht="14.25" customHeight="1" x14ac:dyDescent="0.2">
      <c r="A69" s="51" t="s">
        <v>60</v>
      </c>
      <c r="B69" s="24"/>
      <c r="C69" s="52">
        <v>0</v>
      </c>
    </row>
    <row r="70" spans="1:9" ht="14.25" customHeight="1" x14ac:dyDescent="0.2">
      <c r="A70" s="53" t="s">
        <v>75</v>
      </c>
      <c r="B70" s="26"/>
      <c r="C70" s="54">
        <f>SUM(C55:C69)</f>
        <v>-1247</v>
      </c>
      <c r="D70" s="11">
        <f>SUM(D55:D69)</f>
        <v>0</v>
      </c>
      <c r="E70" s="12"/>
    </row>
    <row r="71" spans="1:9" ht="14.25" customHeight="1" x14ac:dyDescent="0.2">
      <c r="A71" s="51"/>
      <c r="B71" s="24"/>
      <c r="C71" s="52"/>
    </row>
    <row r="72" spans="1:9" ht="14.25" customHeight="1" x14ac:dyDescent="0.2">
      <c r="A72" s="53" t="s">
        <v>55</v>
      </c>
      <c r="B72" s="26"/>
      <c r="C72" s="54">
        <f>SUM(C40+C52+C70)</f>
        <v>-328</v>
      </c>
      <c r="D72" s="11">
        <f>SUM(D40-D52-D70)</f>
        <v>0</v>
      </c>
      <c r="E72" s="13"/>
    </row>
    <row r="73" spans="1:9" ht="14.25" customHeight="1" x14ac:dyDescent="0.2">
      <c r="A73" s="51" t="s">
        <v>46</v>
      </c>
      <c r="B73" s="24"/>
      <c r="C73" s="52">
        <v>335</v>
      </c>
      <c r="D73" s="4">
        <v>0</v>
      </c>
    </row>
    <row r="74" spans="1:9" ht="14.25" customHeight="1" x14ac:dyDescent="0.2">
      <c r="A74" s="51" t="s">
        <v>47</v>
      </c>
      <c r="B74" s="24"/>
      <c r="C74" s="52">
        <v>7</v>
      </c>
      <c r="D74" s="4">
        <v>0</v>
      </c>
    </row>
    <row r="75" spans="1:9" ht="14.25" customHeight="1" x14ac:dyDescent="0.2">
      <c r="A75" s="55" t="s">
        <v>56</v>
      </c>
      <c r="B75" s="56"/>
      <c r="C75" s="57">
        <f>C74-C73</f>
        <v>-328</v>
      </c>
      <c r="D75" s="11">
        <f>D74-D73</f>
        <v>0</v>
      </c>
      <c r="E75" s="12"/>
    </row>
    <row r="76" spans="1:9" ht="14.25" customHeight="1" x14ac:dyDescent="0.2">
      <c r="A76" s="26"/>
      <c r="B76" s="58" t="s">
        <v>76</v>
      </c>
      <c r="C76" s="58"/>
      <c r="D76" s="11"/>
      <c r="E76" s="12"/>
    </row>
    <row r="77" spans="1:9" ht="30.75" customHeight="1" x14ac:dyDescent="0.2">
      <c r="A77" s="26"/>
      <c r="B77" s="24"/>
      <c r="C77" s="24"/>
      <c r="D77" s="16"/>
      <c r="E77" s="16"/>
      <c r="F77" s="16"/>
      <c r="G77" s="23"/>
      <c r="H77" s="23"/>
      <c r="I77" s="15"/>
    </row>
    <row r="78" spans="1:9" ht="14.25" customHeight="1" x14ac:dyDescent="0.2">
      <c r="A78" s="27"/>
      <c r="B78" s="28" t="s">
        <v>59</v>
      </c>
      <c r="C78" s="28"/>
      <c r="D78" s="17"/>
      <c r="E78" s="17"/>
      <c r="F78" s="17"/>
      <c r="G78" s="23"/>
      <c r="H78" s="23"/>
      <c r="I78" s="16"/>
    </row>
    <row r="79" spans="1:9" ht="14.25" customHeight="1" x14ac:dyDescent="0.2">
      <c r="A79" s="29" t="s">
        <v>69</v>
      </c>
      <c r="B79" s="28"/>
      <c r="C79" s="28"/>
      <c r="D79" s="17"/>
      <c r="E79" s="17"/>
      <c r="F79" s="21"/>
      <c r="G79" s="21"/>
      <c r="H79" s="21"/>
      <c r="I79" s="21"/>
    </row>
    <row r="80" spans="1:9" ht="14.25" customHeight="1" x14ac:dyDescent="0.2">
      <c r="A80" s="30" t="s">
        <v>70</v>
      </c>
      <c r="B80" s="27" t="s">
        <v>65</v>
      </c>
      <c r="C80" s="27"/>
      <c r="D80" s="17"/>
      <c r="E80" s="17"/>
      <c r="F80" s="21"/>
      <c r="G80" s="21"/>
      <c r="H80" s="21"/>
      <c r="I80" s="21"/>
    </row>
    <row r="81" spans="1:9" ht="14.25" customHeight="1" x14ac:dyDescent="0.2">
      <c r="A81" s="30"/>
      <c r="B81" s="27" t="s">
        <v>66</v>
      </c>
      <c r="C81" s="27"/>
      <c r="D81" s="17"/>
      <c r="E81" s="17"/>
      <c r="F81" s="18"/>
      <c r="G81" s="18"/>
      <c r="H81" s="18"/>
      <c r="I81" s="18"/>
    </row>
    <row r="82" spans="1:9" ht="29.25" customHeight="1" x14ac:dyDescent="0.2">
      <c r="A82" s="30"/>
      <c r="B82" s="27"/>
      <c r="C82" s="27"/>
      <c r="D82" s="17"/>
      <c r="E82" s="17"/>
      <c r="F82" s="17"/>
      <c r="G82" s="19"/>
      <c r="H82" s="17"/>
      <c r="I82" s="17"/>
    </row>
    <row r="83" spans="1:9" ht="14.25" customHeight="1" x14ac:dyDescent="0.2">
      <c r="A83" s="29" t="s">
        <v>71</v>
      </c>
      <c r="B83" s="31" t="s">
        <v>67</v>
      </c>
      <c r="C83" s="31"/>
      <c r="D83" s="17"/>
      <c r="E83" s="17"/>
      <c r="F83" s="22"/>
      <c r="G83" s="22"/>
      <c r="H83" s="22"/>
      <c r="I83" s="22"/>
    </row>
    <row r="84" spans="1:9" ht="14.25" customHeight="1" x14ac:dyDescent="0.2">
      <c r="A84" s="30" t="s">
        <v>72</v>
      </c>
      <c r="B84" s="27"/>
      <c r="C84" s="27"/>
      <c r="D84" s="17"/>
      <c r="E84" s="17"/>
      <c r="F84" s="17"/>
      <c r="G84" s="17"/>
      <c r="H84" s="17"/>
      <c r="I84" s="17"/>
    </row>
    <row r="85" spans="1:9" ht="28.5" customHeight="1" x14ac:dyDescent="0.2">
      <c r="A85" s="30"/>
      <c r="B85" s="27" t="s">
        <v>61</v>
      </c>
      <c r="C85" s="27"/>
      <c r="D85" s="17"/>
      <c r="E85" s="17"/>
      <c r="F85" s="21"/>
      <c r="G85" s="21"/>
      <c r="H85" s="21"/>
      <c r="I85" s="21"/>
    </row>
    <row r="86" spans="1:9" ht="18.75" customHeight="1" x14ac:dyDescent="0.2">
      <c r="A86" s="29" t="s">
        <v>64</v>
      </c>
      <c r="B86" s="27" t="s">
        <v>68</v>
      </c>
      <c r="C86" s="27"/>
      <c r="D86" s="17"/>
      <c r="E86" s="17"/>
      <c r="F86" s="17"/>
      <c r="G86" s="17"/>
      <c r="H86" s="17"/>
      <c r="I86" s="20"/>
    </row>
    <row r="87" spans="1:9" ht="24" customHeight="1" x14ac:dyDescent="0.2">
      <c r="A87" s="30" t="s">
        <v>73</v>
      </c>
      <c r="B87" s="27" t="s">
        <v>62</v>
      </c>
      <c r="C87" s="27"/>
      <c r="D87" s="17"/>
      <c r="E87" s="17"/>
      <c r="F87" s="21"/>
      <c r="G87" s="21"/>
      <c r="H87" s="21"/>
      <c r="I87" s="21"/>
    </row>
    <row r="88" spans="1:9" ht="14.25" customHeight="1" x14ac:dyDescent="0.2">
      <c r="A88" s="29"/>
      <c r="B88" s="27"/>
      <c r="C88" s="27"/>
      <c r="D88" s="17"/>
      <c r="E88" s="17"/>
      <c r="F88" s="17"/>
      <c r="G88" s="17"/>
      <c r="H88" s="17"/>
      <c r="I88" s="17"/>
    </row>
    <row r="89" spans="1:9" ht="14.25" customHeight="1" x14ac:dyDescent="0.2">
      <c r="A89" s="27"/>
      <c r="B89" s="27"/>
      <c r="C89" s="27"/>
      <c r="D89" s="17"/>
      <c r="E89" s="17"/>
      <c r="F89" s="21"/>
      <c r="G89" s="21"/>
      <c r="H89" s="21"/>
      <c r="I89" s="21"/>
    </row>
    <row r="90" spans="1:9" ht="14.25" customHeight="1" x14ac:dyDescent="0.25">
      <c r="A90" s="35"/>
      <c r="B90" s="59"/>
      <c r="C90" s="59"/>
    </row>
    <row r="91" spans="1:9" ht="22.5" customHeight="1" x14ac:dyDescent="0.25">
      <c r="A91" s="32" t="s">
        <v>77</v>
      </c>
      <c r="B91" s="32"/>
      <c r="C91" s="32"/>
    </row>
    <row r="92" spans="1:9" ht="18" customHeight="1" x14ac:dyDescent="0.25">
      <c r="A92" s="35"/>
      <c r="B92" s="37"/>
      <c r="C92" s="37"/>
    </row>
    <row r="93" spans="1:9" ht="18" customHeight="1" x14ac:dyDescent="0.25">
      <c r="A93" s="33" t="s">
        <v>78</v>
      </c>
      <c r="B93" s="34" t="s">
        <v>81</v>
      </c>
      <c r="C93" s="34"/>
    </row>
    <row r="94" spans="1:9" ht="18" customHeight="1" x14ac:dyDescent="0.25">
      <c r="A94" s="33" t="s">
        <v>79</v>
      </c>
      <c r="B94" s="34" t="s">
        <v>82</v>
      </c>
      <c r="C94" s="34"/>
    </row>
    <row r="95" spans="1:9" ht="18" customHeight="1" x14ac:dyDescent="0.25">
      <c r="A95" s="33" t="s">
        <v>80</v>
      </c>
      <c r="B95" s="34" t="s">
        <v>83</v>
      </c>
      <c r="C95" s="34"/>
    </row>
    <row r="96" spans="1:9" ht="18" customHeight="1" x14ac:dyDescent="0.25">
      <c r="A96" s="35"/>
      <c r="B96" s="36"/>
      <c r="C96" s="36"/>
    </row>
    <row r="97" spans="1:3" ht="18" customHeight="1" x14ac:dyDescent="0.25">
      <c r="A97" s="35"/>
      <c r="B97" s="36"/>
      <c r="C97" s="36"/>
    </row>
    <row r="98" spans="1:3" ht="14.25" customHeight="1" x14ac:dyDescent="0.2">
      <c r="A98" s="30"/>
      <c r="B98" s="30"/>
      <c r="C98" s="30"/>
    </row>
    <row r="99" spans="1:3" ht="14.25" customHeight="1" x14ac:dyDescent="0.2">
      <c r="A99" s="30"/>
      <c r="B99" s="28"/>
      <c r="C99" s="28"/>
    </row>
    <row r="100" spans="1:3" ht="14.25" customHeight="1" x14ac:dyDescent="0.25">
      <c r="A100" s="30"/>
      <c r="B100" s="60"/>
      <c r="C100" s="60"/>
    </row>
    <row r="101" spans="1:3" ht="14.25" customHeight="1" x14ac:dyDescent="0.2">
      <c r="A101" s="30"/>
      <c r="B101" s="28"/>
      <c r="C101" s="28"/>
    </row>
    <row r="102" spans="1:3" ht="14.25" customHeight="1" x14ac:dyDescent="0.2">
      <c r="A102" s="27"/>
      <c r="B102" s="61"/>
      <c r="C102" s="61"/>
    </row>
    <row r="103" spans="1:3" ht="14.25" customHeight="1" x14ac:dyDescent="0.2">
      <c r="A103" s="62"/>
      <c r="B103" s="61"/>
      <c r="C103" s="61"/>
    </row>
    <row r="104" spans="1:3" ht="14.25" customHeight="1" x14ac:dyDescent="0.2">
      <c r="A104" s="63"/>
      <c r="B104" s="27"/>
      <c r="C104" s="64"/>
    </row>
    <row r="105" spans="1:3" ht="14.25" customHeight="1" x14ac:dyDescent="0.25">
      <c r="A105" s="30"/>
      <c r="B105" s="37"/>
      <c r="C105" s="37"/>
    </row>
    <row r="106" spans="1:3" ht="14.25" customHeight="1" x14ac:dyDescent="0.2">
      <c r="B106" s="3" t="s">
        <v>63</v>
      </c>
    </row>
  </sheetData>
  <mergeCells count="27">
    <mergeCell ref="A7:C7"/>
    <mergeCell ref="A91:C91"/>
    <mergeCell ref="B93:C93"/>
    <mergeCell ref="B95:C95"/>
    <mergeCell ref="A9:C9"/>
    <mergeCell ref="A11:C11"/>
    <mergeCell ref="A12:B12"/>
    <mergeCell ref="B94:C94"/>
    <mergeCell ref="C14:C15"/>
    <mergeCell ref="B92:C92"/>
    <mergeCell ref="B105:C105"/>
    <mergeCell ref="A14:B15"/>
    <mergeCell ref="B90:C90"/>
    <mergeCell ref="B100:C100"/>
    <mergeCell ref="B78:C78"/>
    <mergeCell ref="B101:C101"/>
    <mergeCell ref="B99:C99"/>
    <mergeCell ref="F89:I89"/>
    <mergeCell ref="B83:C83"/>
    <mergeCell ref="B76:C76"/>
    <mergeCell ref="B79:C79"/>
    <mergeCell ref="G77:H78"/>
    <mergeCell ref="F79:I79"/>
    <mergeCell ref="F80:I80"/>
    <mergeCell ref="F83:I83"/>
    <mergeCell ref="F85:I85"/>
    <mergeCell ref="F87:I8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DFC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Maria Terezinha da Mota Batista</cp:lastModifiedBy>
  <cp:lastPrinted>2026-03-24T19:37:12Z</cp:lastPrinted>
  <dcterms:created xsi:type="dcterms:W3CDTF">2001-02-16T18:37:20Z</dcterms:created>
  <dcterms:modified xsi:type="dcterms:W3CDTF">2026-03-24T19:37:40Z</dcterms:modified>
</cp:coreProperties>
</file>